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<sst xmlns="http://schemas.openxmlformats.org/spreadsheetml/2006/main" count="330" uniqueCount="76">
  <si>
    <t>Start-Up Costs</t>
  </si>
  <si>
    <t>Org</t>
  </si>
  <si>
    <t>Equip</t>
  </si>
  <si>
    <t>Furn</t>
  </si>
  <si>
    <t>Leasehold</t>
  </si>
  <si>
    <t>Deposit</t>
  </si>
  <si>
    <t>Inventory</t>
  </si>
  <si>
    <t xml:space="preserve">  Loan Fees</t>
  </si>
  <si>
    <t xml:space="preserve">  Legal Expenses</t>
  </si>
  <si>
    <t xml:space="preserve">  Insurance Downpayment</t>
  </si>
  <si>
    <t xml:space="preserve">  Accounting Prior to Opening</t>
  </si>
  <si>
    <t xml:space="preserve">  Equipment</t>
  </si>
  <si>
    <t xml:space="preserve">  Furniture/Fixtures</t>
  </si>
  <si>
    <t xml:space="preserve">  Leasehold Imp.</t>
  </si>
  <si>
    <t xml:space="preserve">  Rent Deposit</t>
  </si>
  <si>
    <t xml:space="preserve">  Utility Telephone Deposits</t>
  </si>
  <si>
    <t xml:space="preserve">  Advertising Up Front</t>
  </si>
  <si>
    <t xml:space="preserve">  Fees &amp; Permits</t>
  </si>
  <si>
    <t xml:space="preserve">  Inventory</t>
  </si>
  <si>
    <t>-------------</t>
  </si>
  <si>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</si>
  <si>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</si>
  <si>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</si>
  <si>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</si>
  <si>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</si>
  <si>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</si>
  <si>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</si>
  <si>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</si>
  <si>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</si>
  <si>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</si>
  <si>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</si>
  <si>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</si>
  <si>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</si>
  <si>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</si>
  <si>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</si>
  <si>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</si>
  <si>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</si>
  <si>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</si>
  <si>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</si>
  <si>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</si>
  <si>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</si>
  <si>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</si>
  <si>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</si>
  <si>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</si>
  <si>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</si>
  <si>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</si>
  <si>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</si>
  <si>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</si>
  <si>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Capital Expenditures</t>
  </si>
  <si>
    <t xml:space="preserve">  Additions</t>
  </si>
  <si>
    <t xml:space="preserve">    Equipment</t>
  </si>
  <si>
    <t xml:space="preserve">    Furniture</t>
  </si>
  <si>
    <t xml:space="preserve">    Building</t>
  </si>
  <si>
    <t xml:space="preserve">    Leasehold Improvements</t>
  </si>
  <si>
    <t xml:space="preserve">    Land</t>
  </si>
  <si>
    <t>-------</t>
  </si>
  <si>
    <t xml:space="preserve">  Cumulative</t>
  </si>
  <si>
    <t xml:space="preserve">  Useful Life</t>
  </si>
  <si>
    <t>NA</t>
  </si>
  <si>
    <t xml:space="preserve">  Monthly Depreciation</t>
  </si>
  <si>
    <t>Deposits</t>
  </si>
  <si>
    <t xml:space="preserve">  Rent</t>
  </si>
  <si>
    <t xml:space="preserve">  Utilities</t>
  </si>
  <si>
    <t xml:space="preserve">  Telephone</t>
  </si>
  <si>
    <t>----------</t>
  </si>
  <si>
    <t>Other Start-Up-Additions</t>
  </si>
  <si>
    <t xml:space="preserve">  Loan Fee </t>
  </si>
  <si>
    <t xml:space="preserve">  Professional Fees, General</t>
  </si>
  <si>
    <t xml:space="preserve">  Advertising</t>
  </si>
  <si>
    <t xml:space="preserve">  Payrolll &amp; Related Expense-4 weeks</t>
  </si>
  <si>
    <t xml:space="preserve">  Other</t>
  </si>
  <si>
    <t>Other Start-Up-Cumulative</t>
  </si>
  <si>
    <t xml:space="preserve">  Loan Fee (__%)</t>
  </si>
  <si>
    <t>Amortization Period</t>
  </si>
  <si>
    <t xml:space="preserve">  Loan Fee (__%) (Period = length of loan)</t>
  </si>
  <si>
    <t>Monthly Amortization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</si>
</sst>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</font>
    <font>
      <sz val="12.0"/>
      <color rgb="FF000000"/>
      <name val="Arial"/>
    </font>
    <font>
      <b/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0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8.71"/>
    <col customWidth="1" min="2" max="9" width="8.0"/>
    <col customWidth="1" min="10" max="10" width="10.43"/>
    <col customWidth="1" min="11" max="11" width="8.0"/>
    <col customWidth="1" min="12" max="12" width="9.29"/>
    <col customWidth="1" min="13" max="13" width="9.0"/>
    <col customWidth="1" min="14" max="26" width="8.0"/>
  </cols>
  <sheetData>
    <row r="1" ht="15.75" customHeight="1">
      <c r="A1" s="1"/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.75" customHeight="1">
      <c r="A3" s="3"/>
      <c r="B3" s="3"/>
      <c r="C3" s="4"/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/>
      <c r="K3" s="4"/>
      <c r="L3" s="4"/>
      <c r="M3" s="4"/>
      <c r="N3" s="4"/>
      <c r="O3" s="4"/>
      <c r="P3" s="1"/>
    </row>
    <row r="4" ht="15.75" customHeight="1">
      <c r="A4" s="2" t="s">
        <v>0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</row>
    <row r="5" ht="15.75" customHeight="1">
      <c r="A5" s="3" t="s">
        <v>7</v>
      </c>
      <c r="B5" s="3">
        <f>2500</f>
        <v>2500</v>
      </c>
      <c r="C5" s="4"/>
      <c r="D5" s="4">
        <f t="shared" ref="D5:D8" si="1">B5</f>
        <v>2500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"/>
    </row>
    <row r="6" ht="15.75" customHeight="1">
      <c r="A6" s="3" t="s">
        <v>8</v>
      </c>
      <c r="B6" s="3">
        <f>2200</f>
        <v>2200</v>
      </c>
      <c r="C6" s="4"/>
      <c r="D6" s="4">
        <f t="shared" si="1"/>
        <v>2200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</row>
    <row r="7" ht="15.75" customHeight="1">
      <c r="A7" s="3" t="s">
        <v>9</v>
      </c>
      <c r="B7" s="3">
        <f>900</f>
        <v>900</v>
      </c>
      <c r="C7" s="4"/>
      <c r="D7" s="4">
        <f t="shared" si="1"/>
        <v>900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ht="15.75" customHeight="1">
      <c r="A8" s="3" t="s">
        <v>10</v>
      </c>
      <c r="B8" s="3">
        <f>300</f>
        <v>300</v>
      </c>
      <c r="C8" s="4"/>
      <c r="D8" s="4">
        <f t="shared" si="1"/>
        <v>300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"/>
    </row>
    <row r="9" ht="15.75" customHeight="1">
      <c r="A9" s="3" t="s">
        <v>11</v>
      </c>
      <c r="B9" s="3">
        <f>5000</f>
        <v>5000</v>
      </c>
      <c r="C9" s="4"/>
      <c r="D9" s="4"/>
      <c r="E9" s="4">
        <f>B9</f>
        <v>5000</v>
      </c>
      <c r="F9" s="4"/>
      <c r="G9" s="4"/>
      <c r="H9" s="4"/>
      <c r="I9" s="4"/>
      <c r="J9" s="4"/>
      <c r="K9" s="4"/>
      <c r="L9" s="4"/>
      <c r="M9" s="4"/>
      <c r="N9" s="4"/>
      <c r="O9" s="4"/>
      <c r="P9" s="1"/>
    </row>
    <row r="10" ht="15.75" customHeight="1">
      <c r="A10" s="3" t="s">
        <v>12</v>
      </c>
      <c r="B10" s="3">
        <f>25000</f>
        <v>25000</v>
      </c>
      <c r="C10" s="4"/>
      <c r="D10" s="4"/>
      <c r="E10" s="4"/>
      <c r="F10" s="4">
        <f>B10</f>
        <v>25000</v>
      </c>
      <c r="G10" s="4"/>
      <c r="H10" s="4"/>
      <c r="I10" s="4"/>
      <c r="J10" s="4"/>
      <c r="K10" s="4"/>
      <c r="L10" s="4"/>
      <c r="M10" s="4"/>
      <c r="N10" s="4"/>
      <c r="O10" s="4"/>
      <c r="P10" s="1"/>
    </row>
    <row r="11" ht="15.75" customHeight="1">
      <c r="A11" s="3" t="s">
        <v>13</v>
      </c>
      <c r="B11" s="3">
        <f>30000</f>
        <v>30000</v>
      </c>
      <c r="C11" s="4"/>
      <c r="D11" s="4"/>
      <c r="E11" s="4"/>
      <c r="F11" s="4"/>
      <c r="G11" s="4">
        <f>B11</f>
        <v>30000</v>
      </c>
      <c r="H11" s="4"/>
      <c r="I11" s="4"/>
      <c r="J11" s="4"/>
      <c r="K11" s="4"/>
      <c r="L11" s="4"/>
      <c r="M11" s="4"/>
      <c r="N11" s="4"/>
      <c r="O11" s="4"/>
      <c r="P11" s="1"/>
    </row>
    <row r="12" ht="15.75" customHeight="1">
      <c r="A12" s="3" t="s">
        <v>14</v>
      </c>
      <c r="B12" s="3">
        <f>3000</f>
        <v>3000</v>
      </c>
      <c r="C12" s="4"/>
      <c r="D12" s="4"/>
      <c r="E12" s="4"/>
      <c r="F12" s="4"/>
      <c r="G12" s="4"/>
      <c r="H12" s="4">
        <f t="shared" ref="H12:H13" si="2">B12</f>
        <v>3000</v>
      </c>
      <c r="I12" s="4"/>
      <c r="J12" s="4"/>
      <c r="K12" s="4"/>
      <c r="L12" s="4"/>
      <c r="M12" s="4"/>
      <c r="N12" s="4"/>
      <c r="O12" s="4"/>
      <c r="P12" s="1"/>
    </row>
    <row r="13" ht="15.75" customHeight="1">
      <c r="A13" s="3" t="s">
        <v>15</v>
      </c>
      <c r="B13" s="3">
        <f>100</f>
        <v>100</v>
      </c>
      <c r="C13" s="4"/>
      <c r="D13" s="4"/>
      <c r="E13" s="4"/>
      <c r="F13" s="4"/>
      <c r="G13" s="4"/>
      <c r="H13" s="4">
        <f t="shared" si="2"/>
        <v>100</v>
      </c>
      <c r="I13" s="4"/>
      <c r="J13" s="4"/>
      <c r="K13" s="4"/>
      <c r="L13" s="4"/>
      <c r="M13" s="4"/>
      <c r="N13" s="4"/>
      <c r="O13" s="4"/>
      <c r="P13" s="1"/>
    </row>
    <row r="14" ht="15.75" customHeight="1">
      <c r="A14" s="3" t="s">
        <v>16</v>
      </c>
      <c r="B14" s="3">
        <f>1800</f>
        <v>1800</v>
      </c>
      <c r="C14" s="4"/>
      <c r="D14" s="4">
        <f t="shared" ref="D14:D15" si="3">B14</f>
        <v>1800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"/>
    </row>
    <row r="15" ht="15.75" customHeight="1">
      <c r="A15" s="3" t="s">
        <v>17</v>
      </c>
      <c r="B15" s="3">
        <f>400</f>
        <v>400</v>
      </c>
      <c r="C15" s="4"/>
      <c r="D15" s="4">
        <f t="shared" si="3"/>
        <v>400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"/>
    </row>
    <row r="16" ht="15.75" customHeight="1">
      <c r="A16" s="3" t="s">
        <v>18</v>
      </c>
      <c r="B16" s="3">
        <v>50000.0</v>
      </c>
      <c r="C16" s="4"/>
      <c r="D16" s="4"/>
      <c r="E16" s="4"/>
      <c r="F16" s="4"/>
      <c r="G16" s="4"/>
      <c r="H16" s="4"/>
      <c r="I16" s="4">
        <f>B16</f>
        <v>50000</v>
      </c>
      <c r="J16" s="4"/>
      <c r="K16" s="4"/>
      <c r="L16" s="4"/>
      <c r="M16" s="4"/>
      <c r="N16" s="4"/>
      <c r="O16" s="4"/>
      <c r="P16" s="1"/>
    </row>
    <row r="17" ht="15.75" customHeight="1">
      <c r="A17" s="3"/>
      <c r="B17" s="3" t="s">
        <v>19</v>
      </c>
      <c r="C17" s="3"/>
      <c r="D17" s="3" t="s">
        <v>19</v>
      </c>
      <c r="E17" s="3" t="s">
        <v>19</v>
      </c>
      <c r="F17" s="3" t="s">
        <v>19</v>
      </c>
      <c r="G17" s="3" t="s">
        <v>19</v>
      </c>
      <c r="H17" s="3" t="s">
        <v>19</v>
      </c>
      <c r="I17" s="3" t="s">
        <v>19</v>
      </c>
      <c r="J17" s="4"/>
      <c r="K17" s="4"/>
      <c r="L17" s="4"/>
      <c r="M17" s="4"/>
      <c r="N17" s="4"/>
      <c r="O17" s="4"/>
      <c r="P17" s="1"/>
    </row>
    <row r="18" ht="15.75" customHeight="1">
      <c r="A18" s="3"/>
      <c r="B18" s="3">
        <f>SUM(B5:B17)</f>
        <v>121200</v>
      </c>
      <c r="C18" s="3"/>
      <c r="D18" s="3">
        <f t="shared" ref="D18:I18" si="4">SUM(D5:D17)</f>
        <v>8100</v>
      </c>
      <c r="E18" s="3">
        <f t="shared" si="4"/>
        <v>5000</v>
      </c>
      <c r="F18" s="3">
        <f t="shared" si="4"/>
        <v>25000</v>
      </c>
      <c r="G18" s="3">
        <f t="shared" si="4"/>
        <v>30000</v>
      </c>
      <c r="H18" s="3">
        <f t="shared" si="4"/>
        <v>3100</v>
      </c>
      <c r="I18" s="3">
        <f t="shared" si="4"/>
        <v>50000</v>
      </c>
      <c r="J18" s="4">
        <f>SUM(D18:I18)</f>
        <v>121200</v>
      </c>
      <c r="K18" s="4"/>
      <c r="L18" s="4"/>
      <c r="M18" s="4"/>
      <c r="N18" s="4"/>
      <c r="O18" s="4"/>
      <c r="P18" s="1"/>
    </row>
    <row r="19" ht="15.75" customHeight="1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"/>
    </row>
    <row r="20" ht="15.75" customHeight="1">
      <c r="A20" s="3"/>
      <c r="B20" s="3"/>
      <c r="C20" s="4"/>
      <c r="D20" s="4" t="s">
        <v>1</v>
      </c>
      <c r="E20" s="4" t="s">
        <v>2</v>
      </c>
      <c r="F20" s="4" t="s">
        <v>3</v>
      </c>
      <c r="G20" s="4" t="s">
        <v>4</v>
      </c>
      <c r="H20" s="4" t="s">
        <v>5</v>
      </c>
      <c r="I20" s="4" t="s">
        <v>6</v>
      </c>
      <c r="J20" s="4"/>
      <c r="K20" s="4"/>
      <c r="L20" s="4"/>
      <c r="M20" s="4"/>
      <c r="N20" s="4"/>
      <c r="O20" s="4"/>
      <c r="P20" s="1"/>
    </row>
    <row r="21" ht="16.5" customHeight="1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"/>
    </row>
    <row r="22" ht="16.5" customHeight="1">
      <c r="A22" s="3"/>
      <c r="B22" s="5"/>
      <c r="C22" s="6" t="s">
        <v>20</v>
      </c>
      <c r="D22" s="6" t="s">
        <v>20</v>
      </c>
      <c r="E22" s="6" t="s">
        <v>20</v>
      </c>
      <c r="F22" s="6" t="s">
        <v>20</v>
      </c>
      <c r="G22" s="6" t="s">
        <v>20</v>
      </c>
      <c r="H22" s="6" t="s">
        <v>20</v>
      </c>
      <c r="I22" s="6" t="s">
        <v>20</v>
      </c>
      <c r="J22" s="6" t="s">
        <v>20</v>
      </c>
      <c r="K22" s="6" t="s">
        <v>20</v>
      </c>
      <c r="L22" s="6" t="s">
        <v>20</v>
      </c>
      <c r="M22" s="6" t="s">
        <v>20</v>
      </c>
      <c r="N22" s="6" t="s">
        <v>20</v>
      </c>
      <c r="O22" s="7" t="s">
        <v>20</v>
      </c>
      <c r="P22" s="1"/>
    </row>
    <row r="23" ht="15.75" customHeight="1">
      <c r="A23" s="3"/>
      <c r="B23" s="8" t="s">
        <v>21</v>
      </c>
      <c r="C23" s="9" t="s">
        <v>22</v>
      </c>
      <c r="D23" s="9" t="s">
        <v>23</v>
      </c>
      <c r="E23" s="9" t="s">
        <v>24</v>
      </c>
      <c r="F23" s="9" t="s">
        <v>25</v>
      </c>
      <c r="G23" s="9" t="s">
        <v>26</v>
      </c>
      <c r="H23" s="9" t="s">
        <v>27</v>
      </c>
      <c r="I23" s="9" t="s">
        <v>28</v>
      </c>
      <c r="J23" s="9" t="s">
        <v>29</v>
      </c>
      <c r="K23" s="9" t="s">
        <v>30</v>
      </c>
      <c r="L23" s="9" t="s">
        <v>31</v>
      </c>
      <c r="M23" s="9" t="s">
        <v>32</v>
      </c>
      <c r="N23" s="9" t="s">
        <v>33</v>
      </c>
      <c r="O23" s="10"/>
      <c r="P23" s="1"/>
    </row>
    <row r="24" ht="16.5" customHeight="1">
      <c r="A24" s="3"/>
      <c r="B24" s="11" t="s">
        <v>34</v>
      </c>
      <c r="C24" s="12" t="s">
        <v>35</v>
      </c>
      <c r="D24" s="12" t="s">
        <v>36</v>
      </c>
      <c r="E24" s="12" t="s">
        <v>37</v>
      </c>
      <c r="F24" s="12" t="s">
        <v>38</v>
      </c>
      <c r="G24" s="12" t="s">
        <v>39</v>
      </c>
      <c r="H24" s="12" t="s">
        <v>40</v>
      </c>
      <c r="I24" s="12" t="s">
        <v>41</v>
      </c>
      <c r="J24" s="12" t="s">
        <v>42</v>
      </c>
      <c r="K24" s="12" t="s">
        <v>43</v>
      </c>
      <c r="L24" s="12" t="s">
        <v>44</v>
      </c>
      <c r="M24" s="12" t="s">
        <v>45</v>
      </c>
      <c r="N24" s="12" t="s">
        <v>46</v>
      </c>
      <c r="O24" s="13" t="s">
        <v>47</v>
      </c>
      <c r="P24" s="1"/>
    </row>
    <row r="25" ht="16.5" customHeight="1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"/>
    </row>
    <row r="27" ht="15.75" customHeight="1">
      <c r="A27" s="3" t="s">
        <v>48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"/>
    </row>
    <row r="29" ht="15.75" customHeight="1">
      <c r="A29" s="3" t="s">
        <v>49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"/>
    </row>
    <row r="30" ht="15.75" customHeight="1">
      <c r="A30" s="3" t="s">
        <v>50</v>
      </c>
      <c r="B30" s="3">
        <f>E18</f>
        <v>5000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f t="shared" ref="O30:O34" si="5">SUM(B30:N30)</f>
        <v>5000</v>
      </c>
      <c r="P30" s="1"/>
    </row>
    <row r="31" ht="15.75" customHeight="1">
      <c r="A31" s="3" t="s">
        <v>51</v>
      </c>
      <c r="B31" s="3">
        <f>F18</f>
        <v>25000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>
        <f t="shared" si="5"/>
        <v>25000</v>
      </c>
      <c r="P31" s="1"/>
    </row>
    <row r="32" ht="15.75" customHeight="1">
      <c r="A32" s="3" t="s">
        <v>52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>
        <f t="shared" si="5"/>
        <v>0</v>
      </c>
      <c r="P32" s="1"/>
    </row>
    <row r="33" ht="15.75" customHeight="1">
      <c r="A33" s="3" t="s">
        <v>53</v>
      </c>
      <c r="B33" s="3">
        <f>G18</f>
        <v>30000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>
        <f t="shared" si="5"/>
        <v>30000</v>
      </c>
      <c r="P33" s="1"/>
    </row>
    <row r="34" ht="15.75" customHeight="1">
      <c r="A34" s="3" t="s">
        <v>54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f t="shared" si="5"/>
        <v>0</v>
      </c>
      <c r="P34" s="1"/>
    </row>
    <row r="35" ht="15.75" customHeight="1">
      <c r="A35" s="3"/>
      <c r="B35" s="4" t="s">
        <v>55</v>
      </c>
      <c r="C35" s="4" t="s">
        <v>55</v>
      </c>
      <c r="D35" s="4" t="s">
        <v>55</v>
      </c>
      <c r="E35" s="4" t="s">
        <v>55</v>
      </c>
      <c r="F35" s="4" t="s">
        <v>55</v>
      </c>
      <c r="G35" s="4" t="s">
        <v>55</v>
      </c>
      <c r="H35" s="4" t="s">
        <v>55</v>
      </c>
      <c r="I35" s="4" t="s">
        <v>55</v>
      </c>
      <c r="J35" s="4" t="s">
        <v>55</v>
      </c>
      <c r="K35" s="4" t="s">
        <v>55</v>
      </c>
      <c r="L35" s="4" t="s">
        <v>55</v>
      </c>
      <c r="M35" s="4" t="s">
        <v>55</v>
      </c>
      <c r="N35" s="4" t="s">
        <v>55</v>
      </c>
      <c r="O35" s="4" t="s">
        <v>55</v>
      </c>
      <c r="P35" s="1"/>
    </row>
    <row r="36" ht="15.75" customHeight="1">
      <c r="A36" s="3"/>
      <c r="B36" s="3">
        <f t="shared" ref="B36:O36" si="6">SUM(B30:B35)</f>
        <v>60000</v>
      </c>
      <c r="C36" s="3">
        <f t="shared" si="6"/>
        <v>0</v>
      </c>
      <c r="D36" s="3">
        <f t="shared" si="6"/>
        <v>0</v>
      </c>
      <c r="E36" s="3">
        <f t="shared" si="6"/>
        <v>0</v>
      </c>
      <c r="F36" s="3">
        <f t="shared" si="6"/>
        <v>0</v>
      </c>
      <c r="G36" s="3">
        <f t="shared" si="6"/>
        <v>0</v>
      </c>
      <c r="H36" s="3">
        <f t="shared" si="6"/>
        <v>0</v>
      </c>
      <c r="I36" s="3">
        <f t="shared" si="6"/>
        <v>0</v>
      </c>
      <c r="J36" s="3">
        <f t="shared" si="6"/>
        <v>0</v>
      </c>
      <c r="K36" s="3">
        <f t="shared" si="6"/>
        <v>0</v>
      </c>
      <c r="L36" s="3">
        <f t="shared" si="6"/>
        <v>0</v>
      </c>
      <c r="M36" s="3">
        <f t="shared" si="6"/>
        <v>0</v>
      </c>
      <c r="N36" s="3">
        <f t="shared" si="6"/>
        <v>0</v>
      </c>
      <c r="O36" s="3">
        <f t="shared" si="6"/>
        <v>60000</v>
      </c>
      <c r="P36" s="1"/>
    </row>
    <row r="37" ht="15.75" customHeight="1">
      <c r="A37" s="3"/>
      <c r="B37" s="4" t="s">
        <v>55</v>
      </c>
      <c r="C37" s="4" t="s">
        <v>55</v>
      </c>
      <c r="D37" s="4" t="s">
        <v>55</v>
      </c>
      <c r="E37" s="4" t="s">
        <v>55</v>
      </c>
      <c r="F37" s="4" t="s">
        <v>55</v>
      </c>
      <c r="G37" s="4" t="s">
        <v>55</v>
      </c>
      <c r="H37" s="4" t="s">
        <v>55</v>
      </c>
      <c r="I37" s="4" t="s">
        <v>55</v>
      </c>
      <c r="J37" s="4" t="s">
        <v>55</v>
      </c>
      <c r="K37" s="4" t="s">
        <v>55</v>
      </c>
      <c r="L37" s="4" t="s">
        <v>55</v>
      </c>
      <c r="M37" s="4" t="s">
        <v>55</v>
      </c>
      <c r="N37" s="4" t="s">
        <v>55</v>
      </c>
      <c r="O37" s="4" t="s">
        <v>55</v>
      </c>
      <c r="P37" s="1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"/>
    </row>
    <row r="39" ht="15.75" customHeight="1">
      <c r="A39" s="3" t="s">
        <v>56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"/>
    </row>
    <row r="40" ht="15.75" customHeight="1">
      <c r="A40" s="3" t="s">
        <v>50</v>
      </c>
      <c r="B40" s="3">
        <f t="shared" ref="B40:B44" si="8">B30</f>
        <v>5000</v>
      </c>
      <c r="C40" s="3">
        <f t="shared" ref="C40:N40" si="7">B40+C30</f>
        <v>5000</v>
      </c>
      <c r="D40" s="3">
        <f t="shared" si="7"/>
        <v>5000</v>
      </c>
      <c r="E40" s="3">
        <f t="shared" si="7"/>
        <v>5000</v>
      </c>
      <c r="F40" s="3">
        <f t="shared" si="7"/>
        <v>5000</v>
      </c>
      <c r="G40" s="3">
        <f t="shared" si="7"/>
        <v>5000</v>
      </c>
      <c r="H40" s="3">
        <f t="shared" si="7"/>
        <v>5000</v>
      </c>
      <c r="I40" s="3">
        <f t="shared" si="7"/>
        <v>5000</v>
      </c>
      <c r="J40" s="3">
        <f t="shared" si="7"/>
        <v>5000</v>
      </c>
      <c r="K40" s="3">
        <f t="shared" si="7"/>
        <v>5000</v>
      </c>
      <c r="L40" s="3">
        <f t="shared" si="7"/>
        <v>5000</v>
      </c>
      <c r="M40" s="3">
        <f t="shared" si="7"/>
        <v>5000</v>
      </c>
      <c r="N40" s="3">
        <f t="shared" si="7"/>
        <v>5000</v>
      </c>
      <c r="O40" s="3"/>
      <c r="P40" s="1"/>
    </row>
    <row r="41" ht="15.75" customHeight="1">
      <c r="A41" s="3" t="s">
        <v>51</v>
      </c>
      <c r="B41" s="3">
        <f t="shared" si="8"/>
        <v>25000</v>
      </c>
      <c r="C41" s="3">
        <f t="shared" ref="C41:N41" si="9">B41+C31</f>
        <v>25000</v>
      </c>
      <c r="D41" s="3">
        <f t="shared" si="9"/>
        <v>25000</v>
      </c>
      <c r="E41" s="3">
        <f t="shared" si="9"/>
        <v>25000</v>
      </c>
      <c r="F41" s="3">
        <f t="shared" si="9"/>
        <v>25000</v>
      </c>
      <c r="G41" s="3">
        <f t="shared" si="9"/>
        <v>25000</v>
      </c>
      <c r="H41" s="3">
        <f t="shared" si="9"/>
        <v>25000</v>
      </c>
      <c r="I41" s="3">
        <f t="shared" si="9"/>
        <v>25000</v>
      </c>
      <c r="J41" s="3">
        <f t="shared" si="9"/>
        <v>25000</v>
      </c>
      <c r="K41" s="3">
        <f t="shared" si="9"/>
        <v>25000</v>
      </c>
      <c r="L41" s="3">
        <f t="shared" si="9"/>
        <v>25000</v>
      </c>
      <c r="M41" s="3">
        <f t="shared" si="9"/>
        <v>25000</v>
      </c>
      <c r="N41" s="3">
        <f t="shared" si="9"/>
        <v>25000</v>
      </c>
      <c r="O41" s="3"/>
      <c r="P41" s="1"/>
    </row>
    <row r="42" ht="15.75" customHeight="1">
      <c r="A42" s="3" t="s">
        <v>52</v>
      </c>
      <c r="B42" s="3" t="str">
        <f t="shared" si="8"/>
        <v/>
      </c>
      <c r="C42" s="3">
        <f t="shared" ref="C42:N42" si="10">B42+C32</f>
        <v>0</v>
      </c>
      <c r="D42" s="3">
        <f t="shared" si="10"/>
        <v>0</v>
      </c>
      <c r="E42" s="3">
        <f t="shared" si="10"/>
        <v>0</v>
      </c>
      <c r="F42" s="3">
        <f t="shared" si="10"/>
        <v>0</v>
      </c>
      <c r="G42" s="3">
        <f t="shared" si="10"/>
        <v>0</v>
      </c>
      <c r="H42" s="3">
        <f t="shared" si="10"/>
        <v>0</v>
      </c>
      <c r="I42" s="3">
        <f t="shared" si="10"/>
        <v>0</v>
      </c>
      <c r="J42" s="3">
        <f t="shared" si="10"/>
        <v>0</v>
      </c>
      <c r="K42" s="3">
        <f t="shared" si="10"/>
        <v>0</v>
      </c>
      <c r="L42" s="3">
        <f t="shared" si="10"/>
        <v>0</v>
      </c>
      <c r="M42" s="3">
        <f t="shared" si="10"/>
        <v>0</v>
      </c>
      <c r="N42" s="3">
        <f t="shared" si="10"/>
        <v>0</v>
      </c>
      <c r="O42" s="3"/>
      <c r="P42" s="1"/>
    </row>
    <row r="43" ht="15.75" customHeight="1">
      <c r="A43" s="3" t="s">
        <v>53</v>
      </c>
      <c r="B43" s="3">
        <f t="shared" si="8"/>
        <v>30000</v>
      </c>
      <c r="C43" s="3">
        <f t="shared" ref="C43:N43" si="11">B43+C33</f>
        <v>30000</v>
      </c>
      <c r="D43" s="3">
        <f t="shared" si="11"/>
        <v>30000</v>
      </c>
      <c r="E43" s="3">
        <f t="shared" si="11"/>
        <v>30000</v>
      </c>
      <c r="F43" s="3">
        <f t="shared" si="11"/>
        <v>30000</v>
      </c>
      <c r="G43" s="3">
        <f t="shared" si="11"/>
        <v>30000</v>
      </c>
      <c r="H43" s="3">
        <f t="shared" si="11"/>
        <v>30000</v>
      </c>
      <c r="I43" s="3">
        <f t="shared" si="11"/>
        <v>30000</v>
      </c>
      <c r="J43" s="3">
        <f t="shared" si="11"/>
        <v>30000</v>
      </c>
      <c r="K43" s="3">
        <f t="shared" si="11"/>
        <v>30000</v>
      </c>
      <c r="L43" s="3">
        <f t="shared" si="11"/>
        <v>30000</v>
      </c>
      <c r="M43" s="3">
        <f t="shared" si="11"/>
        <v>30000</v>
      </c>
      <c r="N43" s="3">
        <f t="shared" si="11"/>
        <v>30000</v>
      </c>
      <c r="O43" s="3"/>
      <c r="P43" s="1"/>
    </row>
    <row r="44" ht="15.75" customHeight="1">
      <c r="A44" s="3" t="s">
        <v>54</v>
      </c>
      <c r="B44" s="3" t="str">
        <f t="shared" si="8"/>
        <v/>
      </c>
      <c r="C44" s="3">
        <f t="shared" ref="C44:N44" si="12">B44+C34</f>
        <v>0</v>
      </c>
      <c r="D44" s="3">
        <f t="shared" si="12"/>
        <v>0</v>
      </c>
      <c r="E44" s="3">
        <f t="shared" si="12"/>
        <v>0</v>
      </c>
      <c r="F44" s="3">
        <f t="shared" si="12"/>
        <v>0</v>
      </c>
      <c r="G44" s="3">
        <f t="shared" si="12"/>
        <v>0</v>
      </c>
      <c r="H44" s="3">
        <f t="shared" si="12"/>
        <v>0</v>
      </c>
      <c r="I44" s="3">
        <f t="shared" si="12"/>
        <v>0</v>
      </c>
      <c r="J44" s="3">
        <f t="shared" si="12"/>
        <v>0</v>
      </c>
      <c r="K44" s="3">
        <f t="shared" si="12"/>
        <v>0</v>
      </c>
      <c r="L44" s="3">
        <f t="shared" si="12"/>
        <v>0</v>
      </c>
      <c r="M44" s="3">
        <f t="shared" si="12"/>
        <v>0</v>
      </c>
      <c r="N44" s="3">
        <f t="shared" si="12"/>
        <v>0</v>
      </c>
      <c r="O44" s="3"/>
      <c r="P44" s="1"/>
    </row>
    <row r="45" ht="15.75" customHeight="1">
      <c r="A45" s="3"/>
      <c r="B45" s="4" t="s">
        <v>55</v>
      </c>
      <c r="C45" s="4" t="s">
        <v>55</v>
      </c>
      <c r="D45" s="4" t="s">
        <v>55</v>
      </c>
      <c r="E45" s="4" t="s">
        <v>55</v>
      </c>
      <c r="F45" s="4" t="s">
        <v>55</v>
      </c>
      <c r="G45" s="4" t="s">
        <v>55</v>
      </c>
      <c r="H45" s="4" t="s">
        <v>55</v>
      </c>
      <c r="I45" s="4" t="s">
        <v>55</v>
      </c>
      <c r="J45" s="4" t="s">
        <v>55</v>
      </c>
      <c r="K45" s="4" t="s">
        <v>55</v>
      </c>
      <c r="L45" s="4" t="s">
        <v>55</v>
      </c>
      <c r="M45" s="4" t="s">
        <v>55</v>
      </c>
      <c r="N45" s="4" t="s">
        <v>55</v>
      </c>
      <c r="O45" s="3"/>
      <c r="P45" s="1"/>
    </row>
    <row r="46" ht="15.75" customHeight="1">
      <c r="A46" s="3"/>
      <c r="B46" s="3">
        <f t="shared" ref="B46:N46" si="13">SUM(B40:B45)</f>
        <v>60000</v>
      </c>
      <c r="C46" s="3">
        <f t="shared" si="13"/>
        <v>60000</v>
      </c>
      <c r="D46" s="3">
        <f t="shared" si="13"/>
        <v>60000</v>
      </c>
      <c r="E46" s="3">
        <f t="shared" si="13"/>
        <v>60000</v>
      </c>
      <c r="F46" s="3">
        <f t="shared" si="13"/>
        <v>60000</v>
      </c>
      <c r="G46" s="3">
        <f t="shared" si="13"/>
        <v>60000</v>
      </c>
      <c r="H46" s="3">
        <f t="shared" si="13"/>
        <v>60000</v>
      </c>
      <c r="I46" s="3">
        <f t="shared" si="13"/>
        <v>60000</v>
      </c>
      <c r="J46" s="3">
        <f t="shared" si="13"/>
        <v>60000</v>
      </c>
      <c r="K46" s="3">
        <f t="shared" si="13"/>
        <v>60000</v>
      </c>
      <c r="L46" s="3">
        <f t="shared" si="13"/>
        <v>60000</v>
      </c>
      <c r="M46" s="3">
        <f t="shared" si="13"/>
        <v>60000</v>
      </c>
      <c r="N46" s="3">
        <f t="shared" si="13"/>
        <v>60000</v>
      </c>
      <c r="O46" s="3"/>
      <c r="P46" s="1"/>
    </row>
    <row r="47" ht="15.75" customHeight="1">
      <c r="A47" s="3"/>
      <c r="B47" s="4" t="s">
        <v>55</v>
      </c>
      <c r="C47" s="4" t="s">
        <v>55</v>
      </c>
      <c r="D47" s="4" t="s">
        <v>55</v>
      </c>
      <c r="E47" s="4" t="s">
        <v>55</v>
      </c>
      <c r="F47" s="4" t="s">
        <v>55</v>
      </c>
      <c r="G47" s="4" t="s">
        <v>55</v>
      </c>
      <c r="H47" s="4" t="s">
        <v>55</v>
      </c>
      <c r="I47" s="4" t="s">
        <v>55</v>
      </c>
      <c r="J47" s="4" t="s">
        <v>55</v>
      </c>
      <c r="K47" s="4" t="s">
        <v>55</v>
      </c>
      <c r="L47" s="4" t="s">
        <v>55</v>
      </c>
      <c r="M47" s="4" t="s">
        <v>55</v>
      </c>
      <c r="N47" s="4" t="s">
        <v>55</v>
      </c>
      <c r="O47" s="3"/>
      <c r="P47" s="1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1"/>
    </row>
    <row r="49" ht="15.75" customHeight="1">
      <c r="A49" s="3" t="s">
        <v>57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"/>
    </row>
    <row r="50" ht="15.75" customHeight="1">
      <c r="A50" s="3" t="s">
        <v>50</v>
      </c>
      <c r="B50" s="3"/>
      <c r="C50" s="3">
        <v>5.0</v>
      </c>
      <c r="D50" s="3">
        <f t="shared" ref="D50:N50" si="14">C50</f>
        <v>5</v>
      </c>
      <c r="E50" s="3">
        <f t="shared" si="14"/>
        <v>5</v>
      </c>
      <c r="F50" s="3">
        <f t="shared" si="14"/>
        <v>5</v>
      </c>
      <c r="G50" s="3">
        <f t="shared" si="14"/>
        <v>5</v>
      </c>
      <c r="H50" s="3">
        <f t="shared" si="14"/>
        <v>5</v>
      </c>
      <c r="I50" s="3">
        <f t="shared" si="14"/>
        <v>5</v>
      </c>
      <c r="J50" s="3">
        <f t="shared" si="14"/>
        <v>5</v>
      </c>
      <c r="K50" s="3">
        <f t="shared" si="14"/>
        <v>5</v>
      </c>
      <c r="L50" s="3">
        <f t="shared" si="14"/>
        <v>5</v>
      </c>
      <c r="M50" s="3">
        <f t="shared" si="14"/>
        <v>5</v>
      </c>
      <c r="N50" s="3">
        <f t="shared" si="14"/>
        <v>5</v>
      </c>
      <c r="O50" s="3"/>
      <c r="P50" s="1"/>
    </row>
    <row r="51" ht="15.75" customHeight="1">
      <c r="A51" s="3" t="s">
        <v>51</v>
      </c>
      <c r="B51" s="3"/>
      <c r="C51" s="3">
        <v>7.0</v>
      </c>
      <c r="D51" s="3">
        <f t="shared" ref="D51:N51" si="15">C51</f>
        <v>7</v>
      </c>
      <c r="E51" s="3">
        <f t="shared" si="15"/>
        <v>7</v>
      </c>
      <c r="F51" s="3">
        <f t="shared" si="15"/>
        <v>7</v>
      </c>
      <c r="G51" s="3">
        <f t="shared" si="15"/>
        <v>7</v>
      </c>
      <c r="H51" s="3">
        <f t="shared" si="15"/>
        <v>7</v>
      </c>
      <c r="I51" s="3">
        <f t="shared" si="15"/>
        <v>7</v>
      </c>
      <c r="J51" s="3">
        <f t="shared" si="15"/>
        <v>7</v>
      </c>
      <c r="K51" s="3">
        <f t="shared" si="15"/>
        <v>7</v>
      </c>
      <c r="L51" s="3">
        <f t="shared" si="15"/>
        <v>7</v>
      </c>
      <c r="M51" s="3">
        <f t="shared" si="15"/>
        <v>7</v>
      </c>
      <c r="N51" s="3">
        <f t="shared" si="15"/>
        <v>7</v>
      </c>
      <c r="O51" s="3"/>
      <c r="P51" s="1"/>
    </row>
    <row r="52" ht="15.75" customHeight="1">
      <c r="A52" s="3" t="s">
        <v>52</v>
      </c>
      <c r="B52" s="3"/>
      <c r="C52" s="3">
        <v>39.0</v>
      </c>
      <c r="D52" s="3">
        <f t="shared" ref="D52:N52" si="16">C52</f>
        <v>39</v>
      </c>
      <c r="E52" s="3">
        <f t="shared" si="16"/>
        <v>39</v>
      </c>
      <c r="F52" s="3">
        <f t="shared" si="16"/>
        <v>39</v>
      </c>
      <c r="G52" s="3">
        <f t="shared" si="16"/>
        <v>39</v>
      </c>
      <c r="H52" s="3">
        <f t="shared" si="16"/>
        <v>39</v>
      </c>
      <c r="I52" s="3">
        <f t="shared" si="16"/>
        <v>39</v>
      </c>
      <c r="J52" s="3">
        <f t="shared" si="16"/>
        <v>39</v>
      </c>
      <c r="K52" s="3">
        <f t="shared" si="16"/>
        <v>39</v>
      </c>
      <c r="L52" s="3">
        <f t="shared" si="16"/>
        <v>39</v>
      </c>
      <c r="M52" s="3">
        <f t="shared" si="16"/>
        <v>39</v>
      </c>
      <c r="N52" s="3">
        <f t="shared" si="16"/>
        <v>39</v>
      </c>
      <c r="O52" s="3"/>
      <c r="P52" s="1"/>
    </row>
    <row r="53" ht="15.75" customHeight="1">
      <c r="A53" s="3" t="s">
        <v>53</v>
      </c>
      <c r="B53" s="3"/>
      <c r="C53" s="3">
        <v>15.0</v>
      </c>
      <c r="D53" s="3">
        <f t="shared" ref="D53:N53" si="17">C53</f>
        <v>15</v>
      </c>
      <c r="E53" s="3">
        <f t="shared" si="17"/>
        <v>15</v>
      </c>
      <c r="F53" s="3">
        <f t="shared" si="17"/>
        <v>15</v>
      </c>
      <c r="G53" s="3">
        <f t="shared" si="17"/>
        <v>15</v>
      </c>
      <c r="H53" s="3">
        <f t="shared" si="17"/>
        <v>15</v>
      </c>
      <c r="I53" s="3">
        <f t="shared" si="17"/>
        <v>15</v>
      </c>
      <c r="J53" s="3">
        <f t="shared" si="17"/>
        <v>15</v>
      </c>
      <c r="K53" s="3">
        <f t="shared" si="17"/>
        <v>15</v>
      </c>
      <c r="L53" s="3">
        <f t="shared" si="17"/>
        <v>15</v>
      </c>
      <c r="M53" s="3">
        <f t="shared" si="17"/>
        <v>15</v>
      </c>
      <c r="N53" s="3">
        <f t="shared" si="17"/>
        <v>15</v>
      </c>
      <c r="O53" s="3"/>
      <c r="P53" s="1"/>
    </row>
    <row r="54" ht="15.75" customHeight="1">
      <c r="A54" s="3" t="s">
        <v>54</v>
      </c>
      <c r="B54" s="3"/>
      <c r="C54" s="4" t="s">
        <v>58</v>
      </c>
      <c r="D54" s="4" t="s">
        <v>58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58</v>
      </c>
      <c r="K54" s="4" t="s">
        <v>58</v>
      </c>
      <c r="L54" s="4" t="s">
        <v>58</v>
      </c>
      <c r="M54" s="4" t="s">
        <v>58</v>
      </c>
      <c r="N54" s="4" t="s">
        <v>58</v>
      </c>
      <c r="O54" s="3"/>
      <c r="P54" s="1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1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1"/>
    </row>
    <row r="57" ht="15.75" customHeight="1">
      <c r="A57" s="3" t="s">
        <v>59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"/>
    </row>
    <row r="58" ht="15.75" customHeight="1">
      <c r="A58" s="3" t="s">
        <v>50</v>
      </c>
      <c r="B58" s="3"/>
      <c r="C58" s="3">
        <f t="shared" ref="C58:N58" si="18">C40/C50/12</f>
        <v>83.33333333</v>
      </c>
      <c r="D58" s="3">
        <f t="shared" si="18"/>
        <v>83.33333333</v>
      </c>
      <c r="E58" s="3">
        <f t="shared" si="18"/>
        <v>83.33333333</v>
      </c>
      <c r="F58" s="3">
        <f t="shared" si="18"/>
        <v>83.33333333</v>
      </c>
      <c r="G58" s="3">
        <f t="shared" si="18"/>
        <v>83.33333333</v>
      </c>
      <c r="H58" s="3">
        <f t="shared" si="18"/>
        <v>83.33333333</v>
      </c>
      <c r="I58" s="3">
        <f t="shared" si="18"/>
        <v>83.33333333</v>
      </c>
      <c r="J58" s="3">
        <f t="shared" si="18"/>
        <v>83.33333333</v>
      </c>
      <c r="K58" s="3">
        <f t="shared" si="18"/>
        <v>83.33333333</v>
      </c>
      <c r="L58" s="3">
        <f t="shared" si="18"/>
        <v>83.33333333</v>
      </c>
      <c r="M58" s="3">
        <f t="shared" si="18"/>
        <v>83.33333333</v>
      </c>
      <c r="N58" s="3">
        <f t="shared" si="18"/>
        <v>83.33333333</v>
      </c>
      <c r="O58" s="3">
        <f t="shared" ref="O58:O62" si="20">SUM(B58:N58)</f>
        <v>1000</v>
      </c>
      <c r="P58" s="1"/>
    </row>
    <row r="59" ht="15.75" customHeight="1">
      <c r="A59" s="3" t="s">
        <v>51</v>
      </c>
      <c r="B59" s="3"/>
      <c r="C59" s="3">
        <f t="shared" ref="C59:N59" si="19">C41/C51/12</f>
        <v>297.6190476</v>
      </c>
      <c r="D59" s="3">
        <f t="shared" si="19"/>
        <v>297.6190476</v>
      </c>
      <c r="E59" s="3">
        <f t="shared" si="19"/>
        <v>297.6190476</v>
      </c>
      <c r="F59" s="3">
        <f t="shared" si="19"/>
        <v>297.6190476</v>
      </c>
      <c r="G59" s="3">
        <f t="shared" si="19"/>
        <v>297.6190476</v>
      </c>
      <c r="H59" s="3">
        <f t="shared" si="19"/>
        <v>297.6190476</v>
      </c>
      <c r="I59" s="3">
        <f t="shared" si="19"/>
        <v>297.6190476</v>
      </c>
      <c r="J59" s="3">
        <f t="shared" si="19"/>
        <v>297.6190476</v>
      </c>
      <c r="K59" s="3">
        <f t="shared" si="19"/>
        <v>297.6190476</v>
      </c>
      <c r="L59" s="3">
        <f t="shared" si="19"/>
        <v>297.6190476</v>
      </c>
      <c r="M59" s="3">
        <f t="shared" si="19"/>
        <v>297.6190476</v>
      </c>
      <c r="N59" s="3">
        <f t="shared" si="19"/>
        <v>297.6190476</v>
      </c>
      <c r="O59" s="3">
        <f t="shared" si="20"/>
        <v>3571.428571</v>
      </c>
      <c r="P59" s="1"/>
    </row>
    <row r="60" ht="15.75" customHeight="1">
      <c r="A60" s="3" t="s">
        <v>52</v>
      </c>
      <c r="B60" s="3"/>
      <c r="C60" s="3">
        <f t="shared" ref="C60:N60" si="21">C42/C52/12</f>
        <v>0</v>
      </c>
      <c r="D60" s="3">
        <f t="shared" si="21"/>
        <v>0</v>
      </c>
      <c r="E60" s="3">
        <f t="shared" si="21"/>
        <v>0</v>
      </c>
      <c r="F60" s="3">
        <f t="shared" si="21"/>
        <v>0</v>
      </c>
      <c r="G60" s="3">
        <f t="shared" si="21"/>
        <v>0</v>
      </c>
      <c r="H60" s="3">
        <f t="shared" si="21"/>
        <v>0</v>
      </c>
      <c r="I60" s="3">
        <f t="shared" si="21"/>
        <v>0</v>
      </c>
      <c r="J60" s="3">
        <f t="shared" si="21"/>
        <v>0</v>
      </c>
      <c r="K60" s="3">
        <f t="shared" si="21"/>
        <v>0</v>
      </c>
      <c r="L60" s="3">
        <f t="shared" si="21"/>
        <v>0</v>
      </c>
      <c r="M60" s="3">
        <f t="shared" si="21"/>
        <v>0</v>
      </c>
      <c r="N60" s="3">
        <f t="shared" si="21"/>
        <v>0</v>
      </c>
      <c r="O60" s="3">
        <f t="shared" si="20"/>
        <v>0</v>
      </c>
      <c r="P60" s="1"/>
    </row>
    <row r="61" ht="15.75" customHeight="1">
      <c r="A61" s="3" t="s">
        <v>53</v>
      </c>
      <c r="B61" s="3"/>
      <c r="C61" s="3">
        <f t="shared" ref="C61:N61" si="22">C43/C53/12</f>
        <v>166.6666667</v>
      </c>
      <c r="D61" s="3">
        <f t="shared" si="22"/>
        <v>166.6666667</v>
      </c>
      <c r="E61" s="3">
        <f t="shared" si="22"/>
        <v>166.6666667</v>
      </c>
      <c r="F61" s="3">
        <f t="shared" si="22"/>
        <v>166.6666667</v>
      </c>
      <c r="G61" s="3">
        <f t="shared" si="22"/>
        <v>166.6666667</v>
      </c>
      <c r="H61" s="3">
        <f t="shared" si="22"/>
        <v>166.6666667</v>
      </c>
      <c r="I61" s="3">
        <f t="shared" si="22"/>
        <v>166.6666667</v>
      </c>
      <c r="J61" s="3">
        <f t="shared" si="22"/>
        <v>166.6666667</v>
      </c>
      <c r="K61" s="3">
        <f t="shared" si="22"/>
        <v>166.6666667</v>
      </c>
      <c r="L61" s="3">
        <f t="shared" si="22"/>
        <v>166.6666667</v>
      </c>
      <c r="M61" s="3">
        <f t="shared" si="22"/>
        <v>166.6666667</v>
      </c>
      <c r="N61" s="3">
        <f t="shared" si="22"/>
        <v>166.6666667</v>
      </c>
      <c r="O61" s="3">
        <f t="shared" si="20"/>
        <v>2000</v>
      </c>
      <c r="P61" s="1"/>
    </row>
    <row r="62" ht="15.75" customHeight="1">
      <c r="A62" s="3" t="s">
        <v>54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>
        <f t="shared" si="20"/>
        <v>0</v>
      </c>
      <c r="P62" s="1"/>
    </row>
    <row r="63" ht="15.75" customHeight="1">
      <c r="A63" s="3"/>
      <c r="B63" s="3"/>
      <c r="C63" s="4" t="s">
        <v>55</v>
      </c>
      <c r="D63" s="4" t="s">
        <v>55</v>
      </c>
      <c r="E63" s="4" t="s">
        <v>55</v>
      </c>
      <c r="F63" s="4" t="s">
        <v>55</v>
      </c>
      <c r="G63" s="4" t="s">
        <v>55</v>
      </c>
      <c r="H63" s="4" t="s">
        <v>55</v>
      </c>
      <c r="I63" s="4" t="s">
        <v>55</v>
      </c>
      <c r="J63" s="4" t="s">
        <v>55</v>
      </c>
      <c r="K63" s="4" t="s">
        <v>55</v>
      </c>
      <c r="L63" s="4" t="s">
        <v>55</v>
      </c>
      <c r="M63" s="4" t="s">
        <v>55</v>
      </c>
      <c r="N63" s="4" t="s">
        <v>55</v>
      </c>
      <c r="O63" s="4" t="s">
        <v>55</v>
      </c>
      <c r="P63" s="1"/>
    </row>
    <row r="64" ht="15.75" customHeight="1">
      <c r="A64" s="3"/>
      <c r="B64" s="3"/>
      <c r="C64" s="3">
        <f t="shared" ref="C64:O64" si="23">SUM(C58:C63)</f>
        <v>547.6190476</v>
      </c>
      <c r="D64" s="3">
        <f t="shared" si="23"/>
        <v>547.6190476</v>
      </c>
      <c r="E64" s="3">
        <f t="shared" si="23"/>
        <v>547.6190476</v>
      </c>
      <c r="F64" s="3">
        <f t="shared" si="23"/>
        <v>547.6190476</v>
      </c>
      <c r="G64" s="3">
        <f t="shared" si="23"/>
        <v>547.6190476</v>
      </c>
      <c r="H64" s="3">
        <f t="shared" si="23"/>
        <v>547.6190476</v>
      </c>
      <c r="I64" s="3">
        <f t="shared" si="23"/>
        <v>547.6190476</v>
      </c>
      <c r="J64" s="3">
        <f t="shared" si="23"/>
        <v>547.6190476</v>
      </c>
      <c r="K64" s="3">
        <f t="shared" si="23"/>
        <v>547.6190476</v>
      </c>
      <c r="L64" s="3">
        <f t="shared" si="23"/>
        <v>547.6190476</v>
      </c>
      <c r="M64" s="3">
        <f t="shared" si="23"/>
        <v>547.6190476</v>
      </c>
      <c r="N64" s="3">
        <f t="shared" si="23"/>
        <v>547.6190476</v>
      </c>
      <c r="O64" s="3">
        <f t="shared" si="23"/>
        <v>6571.428571</v>
      </c>
      <c r="P64" s="1"/>
    </row>
    <row r="65" ht="15.75" customHeight="1">
      <c r="A65" s="3"/>
      <c r="B65" s="3"/>
      <c r="C65" s="4" t="s">
        <v>55</v>
      </c>
      <c r="D65" s="4" t="s">
        <v>55</v>
      </c>
      <c r="E65" s="4" t="s">
        <v>55</v>
      </c>
      <c r="F65" s="4" t="s">
        <v>55</v>
      </c>
      <c r="G65" s="4" t="s">
        <v>55</v>
      </c>
      <c r="H65" s="4" t="s">
        <v>55</v>
      </c>
      <c r="I65" s="4" t="s">
        <v>55</v>
      </c>
      <c r="J65" s="4" t="s">
        <v>55</v>
      </c>
      <c r="K65" s="4" t="s">
        <v>55</v>
      </c>
      <c r="L65" s="4" t="s">
        <v>55</v>
      </c>
      <c r="M65" s="4" t="s">
        <v>55</v>
      </c>
      <c r="N65" s="4" t="s">
        <v>55</v>
      </c>
      <c r="O65" s="4" t="s">
        <v>55</v>
      </c>
      <c r="P65" s="1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"/>
    </row>
    <row r="67" ht="15.75" customHeight="1">
      <c r="A67" s="3" t="s">
        <v>60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"/>
    </row>
    <row r="68" ht="15.75" customHeight="1">
      <c r="A68" s="3" t="s">
        <v>61</v>
      </c>
      <c r="B68" s="3">
        <f>H18</f>
        <v>3100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>
        <f t="shared" ref="O68:O70" si="24">SUM(B68:N68)</f>
        <v>3100</v>
      </c>
      <c r="P68" s="1"/>
    </row>
    <row r="69" ht="15.75" customHeight="1">
      <c r="A69" s="3" t="s">
        <v>62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>
        <f t="shared" si="24"/>
        <v>0</v>
      </c>
      <c r="P69" s="1"/>
    </row>
    <row r="70" ht="15.75" customHeight="1">
      <c r="A70" s="3" t="s">
        <v>63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>
        <f t="shared" si="24"/>
        <v>0</v>
      </c>
      <c r="P70" s="1"/>
    </row>
    <row r="71" ht="15.75" customHeight="1">
      <c r="A71" s="3"/>
      <c r="B71" s="4" t="s">
        <v>64</v>
      </c>
      <c r="C71" s="4" t="s">
        <v>64</v>
      </c>
      <c r="D71" s="4" t="s">
        <v>64</v>
      </c>
      <c r="E71" s="4" t="s">
        <v>64</v>
      </c>
      <c r="F71" s="4" t="s">
        <v>64</v>
      </c>
      <c r="G71" s="4" t="s">
        <v>64</v>
      </c>
      <c r="H71" s="4" t="s">
        <v>64</v>
      </c>
      <c r="I71" s="4" t="s">
        <v>64</v>
      </c>
      <c r="J71" s="4" t="s">
        <v>64</v>
      </c>
      <c r="K71" s="4" t="s">
        <v>64</v>
      </c>
      <c r="L71" s="4" t="s">
        <v>64</v>
      </c>
      <c r="M71" s="4" t="s">
        <v>64</v>
      </c>
      <c r="N71" s="4" t="s">
        <v>64</v>
      </c>
      <c r="O71" s="4" t="s">
        <v>64</v>
      </c>
      <c r="P71" s="1"/>
    </row>
    <row r="72" ht="15.75" customHeight="1">
      <c r="A72" s="3"/>
      <c r="B72" s="3">
        <f t="shared" ref="B72:O72" si="25">SUM(B68:B71)</f>
        <v>3100</v>
      </c>
      <c r="C72" s="3">
        <f t="shared" si="25"/>
        <v>0</v>
      </c>
      <c r="D72" s="3">
        <f t="shared" si="25"/>
        <v>0</v>
      </c>
      <c r="E72" s="3">
        <f t="shared" si="25"/>
        <v>0</v>
      </c>
      <c r="F72" s="3">
        <f t="shared" si="25"/>
        <v>0</v>
      </c>
      <c r="G72" s="3">
        <f t="shared" si="25"/>
        <v>0</v>
      </c>
      <c r="H72" s="3">
        <f t="shared" si="25"/>
        <v>0</v>
      </c>
      <c r="I72" s="3">
        <f t="shared" si="25"/>
        <v>0</v>
      </c>
      <c r="J72" s="3">
        <f t="shared" si="25"/>
        <v>0</v>
      </c>
      <c r="K72" s="3">
        <f t="shared" si="25"/>
        <v>0</v>
      </c>
      <c r="L72" s="3">
        <f t="shared" si="25"/>
        <v>0</v>
      </c>
      <c r="M72" s="3">
        <f t="shared" si="25"/>
        <v>0</v>
      </c>
      <c r="N72" s="3">
        <f t="shared" si="25"/>
        <v>0</v>
      </c>
      <c r="O72" s="3">
        <f t="shared" si="25"/>
        <v>3100</v>
      </c>
      <c r="P72" s="1"/>
    </row>
    <row r="73" ht="15.75" customHeight="1">
      <c r="A73" s="3"/>
      <c r="B73" s="4" t="s">
        <v>64</v>
      </c>
      <c r="C73" s="4" t="s">
        <v>64</v>
      </c>
      <c r="D73" s="4" t="s">
        <v>64</v>
      </c>
      <c r="E73" s="4" t="s">
        <v>64</v>
      </c>
      <c r="F73" s="4" t="s">
        <v>64</v>
      </c>
      <c r="G73" s="4" t="s">
        <v>64</v>
      </c>
      <c r="H73" s="4" t="s">
        <v>64</v>
      </c>
      <c r="I73" s="4" t="s">
        <v>64</v>
      </c>
      <c r="J73" s="4" t="s">
        <v>64</v>
      </c>
      <c r="K73" s="4" t="s">
        <v>64</v>
      </c>
      <c r="L73" s="4" t="s">
        <v>64</v>
      </c>
      <c r="M73" s="4" t="s">
        <v>64</v>
      </c>
      <c r="N73" s="4" t="s">
        <v>64</v>
      </c>
      <c r="O73" s="4" t="s">
        <v>64</v>
      </c>
      <c r="P73" s="1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"/>
    </row>
    <row r="75" ht="15.75" customHeight="1">
      <c r="A75" s="3" t="s">
        <v>65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"/>
    </row>
    <row r="76" ht="15.75" customHeight="1">
      <c r="A76" s="3" t="s">
        <v>66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>
        <f t="shared" ref="O76:O81" si="26">SUM(B76:N76)</f>
        <v>0</v>
      </c>
      <c r="P76" s="1"/>
    </row>
    <row r="77" ht="15.75" customHeight="1">
      <c r="A77" s="3" t="s">
        <v>67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>
        <f t="shared" si="26"/>
        <v>0</v>
      </c>
      <c r="P77" s="1"/>
    </row>
    <row r="78" ht="15.75" customHeight="1">
      <c r="A78" s="3" t="s">
        <v>68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>
        <f t="shared" si="26"/>
        <v>0</v>
      </c>
      <c r="P78" s="1"/>
    </row>
    <row r="79" ht="15.75" customHeight="1">
      <c r="A79" s="3" t="s">
        <v>69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>
        <f t="shared" si="26"/>
        <v>0</v>
      </c>
      <c r="P79" s="1"/>
    </row>
    <row r="80" ht="15.75" customHeight="1">
      <c r="A80" s="3" t="s">
        <v>17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>
        <f t="shared" si="26"/>
        <v>0</v>
      </c>
      <c r="P80" s="1"/>
    </row>
    <row r="81" ht="15.75" customHeight="1">
      <c r="A81" s="3" t="s">
        <v>70</v>
      </c>
      <c r="B81" s="3">
        <f>D18</f>
        <v>8100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>
        <f t="shared" si="26"/>
        <v>8100</v>
      </c>
      <c r="P81" s="1"/>
    </row>
    <row r="82" ht="15.75" customHeight="1">
      <c r="A82" s="3"/>
      <c r="B82" s="4" t="s">
        <v>64</v>
      </c>
      <c r="C82" s="4" t="s">
        <v>64</v>
      </c>
      <c r="D82" s="4" t="s">
        <v>64</v>
      </c>
      <c r="E82" s="4" t="s">
        <v>64</v>
      </c>
      <c r="F82" s="4" t="s">
        <v>64</v>
      </c>
      <c r="G82" s="4" t="s">
        <v>64</v>
      </c>
      <c r="H82" s="4" t="s">
        <v>64</v>
      </c>
      <c r="I82" s="4" t="s">
        <v>64</v>
      </c>
      <c r="J82" s="4" t="s">
        <v>64</v>
      </c>
      <c r="K82" s="4" t="s">
        <v>64</v>
      </c>
      <c r="L82" s="4" t="s">
        <v>64</v>
      </c>
      <c r="M82" s="4" t="s">
        <v>64</v>
      </c>
      <c r="N82" s="4" t="s">
        <v>64</v>
      </c>
      <c r="O82" s="4" t="s">
        <v>64</v>
      </c>
      <c r="P82" s="1"/>
    </row>
    <row r="83" ht="15.75" customHeight="1">
      <c r="A83" s="3"/>
      <c r="B83" s="3">
        <f t="shared" ref="B83:O83" si="27">SUM(B76:B82)</f>
        <v>8100</v>
      </c>
      <c r="C83" s="3">
        <f t="shared" si="27"/>
        <v>0</v>
      </c>
      <c r="D83" s="3">
        <f t="shared" si="27"/>
        <v>0</v>
      </c>
      <c r="E83" s="3">
        <f t="shared" si="27"/>
        <v>0</v>
      </c>
      <c r="F83" s="3">
        <f t="shared" si="27"/>
        <v>0</v>
      </c>
      <c r="G83" s="3">
        <f t="shared" si="27"/>
        <v>0</v>
      </c>
      <c r="H83" s="3">
        <f t="shared" si="27"/>
        <v>0</v>
      </c>
      <c r="I83" s="3">
        <f t="shared" si="27"/>
        <v>0</v>
      </c>
      <c r="J83" s="3">
        <f t="shared" si="27"/>
        <v>0</v>
      </c>
      <c r="K83" s="3">
        <f t="shared" si="27"/>
        <v>0</v>
      </c>
      <c r="L83" s="3">
        <f t="shared" si="27"/>
        <v>0</v>
      </c>
      <c r="M83" s="3">
        <f t="shared" si="27"/>
        <v>0</v>
      </c>
      <c r="N83" s="3">
        <f t="shared" si="27"/>
        <v>0</v>
      </c>
      <c r="O83" s="3">
        <f t="shared" si="27"/>
        <v>8100</v>
      </c>
      <c r="P83" s="1"/>
    </row>
    <row r="84" ht="15.75" customHeight="1">
      <c r="A84" s="3"/>
      <c r="B84" s="4" t="s">
        <v>64</v>
      </c>
      <c r="C84" s="4" t="s">
        <v>64</v>
      </c>
      <c r="D84" s="4" t="s">
        <v>64</v>
      </c>
      <c r="E84" s="4" t="s">
        <v>64</v>
      </c>
      <c r="F84" s="4" t="s">
        <v>64</v>
      </c>
      <c r="G84" s="4" t="s">
        <v>64</v>
      </c>
      <c r="H84" s="4" t="s">
        <v>64</v>
      </c>
      <c r="I84" s="4" t="s">
        <v>64</v>
      </c>
      <c r="J84" s="4" t="s">
        <v>64</v>
      </c>
      <c r="K84" s="4" t="s">
        <v>64</v>
      </c>
      <c r="L84" s="4" t="s">
        <v>64</v>
      </c>
      <c r="M84" s="4" t="s">
        <v>64</v>
      </c>
      <c r="N84" s="4" t="s">
        <v>64</v>
      </c>
      <c r="O84" s="4" t="s">
        <v>64</v>
      </c>
      <c r="P84" s="1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"/>
    </row>
    <row r="86" ht="15.75" customHeight="1">
      <c r="A86" s="3" t="s">
        <v>71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"/>
    </row>
    <row r="87" ht="15.75" customHeight="1">
      <c r="A87" s="3" t="s">
        <v>72</v>
      </c>
      <c r="B87" s="3" t="str">
        <f>B76</f>
        <v/>
      </c>
      <c r="C87" s="3">
        <f t="shared" ref="C87:N87" si="28">B87+C76</f>
        <v>0</v>
      </c>
      <c r="D87" s="3">
        <f t="shared" si="28"/>
        <v>0</v>
      </c>
      <c r="E87" s="3">
        <f t="shared" si="28"/>
        <v>0</v>
      </c>
      <c r="F87" s="3">
        <f t="shared" si="28"/>
        <v>0</v>
      </c>
      <c r="G87" s="3">
        <f t="shared" si="28"/>
        <v>0</v>
      </c>
      <c r="H87" s="3">
        <f t="shared" si="28"/>
        <v>0</v>
      </c>
      <c r="I87" s="3">
        <f t="shared" si="28"/>
        <v>0</v>
      </c>
      <c r="J87" s="3">
        <f t="shared" si="28"/>
        <v>0</v>
      </c>
      <c r="K87" s="3">
        <f t="shared" si="28"/>
        <v>0</v>
      </c>
      <c r="L87" s="3">
        <f t="shared" si="28"/>
        <v>0</v>
      </c>
      <c r="M87" s="3">
        <f t="shared" si="28"/>
        <v>0</v>
      </c>
      <c r="N87" s="3">
        <f t="shared" si="28"/>
        <v>0</v>
      </c>
      <c r="O87" s="3"/>
      <c r="P87" s="1"/>
    </row>
    <row r="88" ht="15.75" customHeight="1">
      <c r="A88" s="3" t="s">
        <v>67</v>
      </c>
      <c r="B88" s="3">
        <v>0.0</v>
      </c>
      <c r="C88" s="3">
        <f t="shared" ref="C88:N88" si="29">B88+C77</f>
        <v>0</v>
      </c>
      <c r="D88" s="3">
        <f t="shared" si="29"/>
        <v>0</v>
      </c>
      <c r="E88" s="3">
        <f t="shared" si="29"/>
        <v>0</v>
      </c>
      <c r="F88" s="3">
        <f t="shared" si="29"/>
        <v>0</v>
      </c>
      <c r="G88" s="3">
        <f t="shared" si="29"/>
        <v>0</v>
      </c>
      <c r="H88" s="3">
        <f t="shared" si="29"/>
        <v>0</v>
      </c>
      <c r="I88" s="3">
        <f t="shared" si="29"/>
        <v>0</v>
      </c>
      <c r="J88" s="3">
        <f t="shared" si="29"/>
        <v>0</v>
      </c>
      <c r="K88" s="3">
        <f t="shared" si="29"/>
        <v>0</v>
      </c>
      <c r="L88" s="3">
        <f t="shared" si="29"/>
        <v>0</v>
      </c>
      <c r="M88" s="3">
        <f t="shared" si="29"/>
        <v>0</v>
      </c>
      <c r="N88" s="3">
        <f t="shared" si="29"/>
        <v>0</v>
      </c>
      <c r="O88" s="3"/>
      <c r="P88" s="1"/>
    </row>
    <row r="89" ht="15.75" customHeight="1">
      <c r="A89" s="3" t="s">
        <v>68</v>
      </c>
      <c r="B89" s="3" t="str">
        <f t="shared" ref="B89:B92" si="31">B78</f>
        <v/>
      </c>
      <c r="C89" s="3">
        <f t="shared" ref="C89:N89" si="30">B89+C78</f>
        <v>0</v>
      </c>
      <c r="D89" s="3">
        <f t="shared" si="30"/>
        <v>0</v>
      </c>
      <c r="E89" s="3">
        <f t="shared" si="30"/>
        <v>0</v>
      </c>
      <c r="F89" s="3">
        <f t="shared" si="30"/>
        <v>0</v>
      </c>
      <c r="G89" s="3">
        <f t="shared" si="30"/>
        <v>0</v>
      </c>
      <c r="H89" s="3">
        <f t="shared" si="30"/>
        <v>0</v>
      </c>
      <c r="I89" s="3">
        <f t="shared" si="30"/>
        <v>0</v>
      </c>
      <c r="J89" s="3">
        <f t="shared" si="30"/>
        <v>0</v>
      </c>
      <c r="K89" s="3">
        <f t="shared" si="30"/>
        <v>0</v>
      </c>
      <c r="L89" s="3">
        <f t="shared" si="30"/>
        <v>0</v>
      </c>
      <c r="M89" s="3">
        <f t="shared" si="30"/>
        <v>0</v>
      </c>
      <c r="N89" s="3">
        <f t="shared" si="30"/>
        <v>0</v>
      </c>
      <c r="O89" s="3"/>
      <c r="P89" s="1"/>
    </row>
    <row r="90" ht="15.75" customHeight="1">
      <c r="A90" s="3" t="s">
        <v>69</v>
      </c>
      <c r="B90" s="3" t="str">
        <f t="shared" si="31"/>
        <v/>
      </c>
      <c r="C90" s="3">
        <f t="shared" ref="C90:N90" si="32">B90+C79</f>
        <v>0</v>
      </c>
      <c r="D90" s="3">
        <f t="shared" si="32"/>
        <v>0</v>
      </c>
      <c r="E90" s="3">
        <f t="shared" si="32"/>
        <v>0</v>
      </c>
      <c r="F90" s="3">
        <f t="shared" si="32"/>
        <v>0</v>
      </c>
      <c r="G90" s="3">
        <f t="shared" si="32"/>
        <v>0</v>
      </c>
      <c r="H90" s="3">
        <f t="shared" si="32"/>
        <v>0</v>
      </c>
      <c r="I90" s="3">
        <f t="shared" si="32"/>
        <v>0</v>
      </c>
      <c r="J90" s="3">
        <f t="shared" si="32"/>
        <v>0</v>
      </c>
      <c r="K90" s="3">
        <f t="shared" si="32"/>
        <v>0</v>
      </c>
      <c r="L90" s="3">
        <f t="shared" si="32"/>
        <v>0</v>
      </c>
      <c r="M90" s="3">
        <f t="shared" si="32"/>
        <v>0</v>
      </c>
      <c r="N90" s="3">
        <f t="shared" si="32"/>
        <v>0</v>
      </c>
      <c r="O90" s="3"/>
      <c r="P90" s="1"/>
    </row>
    <row r="91" ht="15.75" customHeight="1">
      <c r="A91" s="3" t="s">
        <v>17</v>
      </c>
      <c r="B91" s="3" t="str">
        <f t="shared" si="31"/>
        <v/>
      </c>
      <c r="C91" s="3">
        <f t="shared" ref="C91:N91" si="33">B91+C80</f>
        <v>0</v>
      </c>
      <c r="D91" s="3">
        <f t="shared" si="33"/>
        <v>0</v>
      </c>
      <c r="E91" s="3">
        <f t="shared" si="33"/>
        <v>0</v>
      </c>
      <c r="F91" s="3">
        <f t="shared" si="33"/>
        <v>0</v>
      </c>
      <c r="G91" s="3">
        <f t="shared" si="33"/>
        <v>0</v>
      </c>
      <c r="H91" s="3">
        <f t="shared" si="33"/>
        <v>0</v>
      </c>
      <c r="I91" s="3">
        <f t="shared" si="33"/>
        <v>0</v>
      </c>
      <c r="J91" s="3">
        <f t="shared" si="33"/>
        <v>0</v>
      </c>
      <c r="K91" s="3">
        <f t="shared" si="33"/>
        <v>0</v>
      </c>
      <c r="L91" s="3">
        <f t="shared" si="33"/>
        <v>0</v>
      </c>
      <c r="M91" s="3">
        <f t="shared" si="33"/>
        <v>0</v>
      </c>
      <c r="N91" s="3">
        <f t="shared" si="33"/>
        <v>0</v>
      </c>
      <c r="O91" s="3"/>
      <c r="P91" s="1"/>
    </row>
    <row r="92" ht="15.75" customHeight="1">
      <c r="A92" s="3" t="s">
        <v>70</v>
      </c>
      <c r="B92" s="3">
        <f t="shared" si="31"/>
        <v>8100</v>
      </c>
      <c r="C92" s="3">
        <f t="shared" ref="C92:N92" si="34">B92+C81</f>
        <v>8100</v>
      </c>
      <c r="D92" s="3">
        <f t="shared" si="34"/>
        <v>8100</v>
      </c>
      <c r="E92" s="3">
        <f t="shared" si="34"/>
        <v>8100</v>
      </c>
      <c r="F92" s="3">
        <f t="shared" si="34"/>
        <v>8100</v>
      </c>
      <c r="G92" s="3">
        <f t="shared" si="34"/>
        <v>8100</v>
      </c>
      <c r="H92" s="3">
        <f t="shared" si="34"/>
        <v>8100</v>
      </c>
      <c r="I92" s="3">
        <f t="shared" si="34"/>
        <v>8100</v>
      </c>
      <c r="J92" s="3">
        <f t="shared" si="34"/>
        <v>8100</v>
      </c>
      <c r="K92" s="3">
        <f t="shared" si="34"/>
        <v>8100</v>
      </c>
      <c r="L92" s="3">
        <f t="shared" si="34"/>
        <v>8100</v>
      </c>
      <c r="M92" s="3">
        <f t="shared" si="34"/>
        <v>8100</v>
      </c>
      <c r="N92" s="3">
        <f t="shared" si="34"/>
        <v>8100</v>
      </c>
      <c r="O92" s="3"/>
      <c r="P92" s="1"/>
    </row>
    <row r="93" ht="15.75" customHeight="1">
      <c r="A93" s="3"/>
      <c r="B93" s="4" t="s">
        <v>64</v>
      </c>
      <c r="C93" s="4" t="s">
        <v>64</v>
      </c>
      <c r="D93" s="4" t="s">
        <v>64</v>
      </c>
      <c r="E93" s="4" t="s">
        <v>64</v>
      </c>
      <c r="F93" s="4" t="s">
        <v>64</v>
      </c>
      <c r="G93" s="4" t="s">
        <v>64</v>
      </c>
      <c r="H93" s="4" t="s">
        <v>64</v>
      </c>
      <c r="I93" s="4" t="s">
        <v>64</v>
      </c>
      <c r="J93" s="4" t="s">
        <v>64</v>
      </c>
      <c r="K93" s="4" t="s">
        <v>64</v>
      </c>
      <c r="L93" s="4" t="s">
        <v>64</v>
      </c>
      <c r="M93" s="4" t="s">
        <v>64</v>
      </c>
      <c r="N93" s="4" t="s">
        <v>64</v>
      </c>
      <c r="O93" s="3"/>
      <c r="P93" s="1"/>
    </row>
    <row r="94" ht="15.75" customHeight="1">
      <c r="A94" s="3"/>
      <c r="B94" s="3">
        <f t="shared" ref="B94:N94" si="35">SUM(B87:B93)</f>
        <v>8100</v>
      </c>
      <c r="C94" s="3">
        <f t="shared" si="35"/>
        <v>8100</v>
      </c>
      <c r="D94" s="3">
        <f t="shared" si="35"/>
        <v>8100</v>
      </c>
      <c r="E94" s="3">
        <f t="shared" si="35"/>
        <v>8100</v>
      </c>
      <c r="F94" s="3">
        <f t="shared" si="35"/>
        <v>8100</v>
      </c>
      <c r="G94" s="3">
        <f t="shared" si="35"/>
        <v>8100</v>
      </c>
      <c r="H94" s="3">
        <f t="shared" si="35"/>
        <v>8100</v>
      </c>
      <c r="I94" s="3">
        <f t="shared" si="35"/>
        <v>8100</v>
      </c>
      <c r="J94" s="3">
        <f t="shared" si="35"/>
        <v>8100</v>
      </c>
      <c r="K94" s="3">
        <f t="shared" si="35"/>
        <v>8100</v>
      </c>
      <c r="L94" s="3">
        <f t="shared" si="35"/>
        <v>8100</v>
      </c>
      <c r="M94" s="3">
        <f t="shared" si="35"/>
        <v>8100</v>
      </c>
      <c r="N94" s="3">
        <f t="shared" si="35"/>
        <v>8100</v>
      </c>
      <c r="O94" s="3"/>
      <c r="P94" s="1"/>
    </row>
    <row r="95" ht="15.75" customHeight="1">
      <c r="A95" s="3"/>
      <c r="B95" s="4" t="s">
        <v>64</v>
      </c>
      <c r="C95" s="4" t="s">
        <v>64</v>
      </c>
      <c r="D95" s="4" t="s">
        <v>64</v>
      </c>
      <c r="E95" s="4" t="s">
        <v>64</v>
      </c>
      <c r="F95" s="4" t="s">
        <v>64</v>
      </c>
      <c r="G95" s="4" t="s">
        <v>64</v>
      </c>
      <c r="H95" s="4" t="s">
        <v>64</v>
      </c>
      <c r="I95" s="4" t="s">
        <v>64</v>
      </c>
      <c r="J95" s="4" t="s">
        <v>64</v>
      </c>
      <c r="K95" s="4" t="s">
        <v>64</v>
      </c>
      <c r="L95" s="4" t="s">
        <v>64</v>
      </c>
      <c r="M95" s="4" t="s">
        <v>64</v>
      </c>
      <c r="N95" s="4" t="s">
        <v>64</v>
      </c>
      <c r="O95" s="3"/>
      <c r="P95" s="1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1"/>
    </row>
    <row r="97" ht="15.75" customHeight="1">
      <c r="A97" s="3" t="s">
        <v>73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1"/>
    </row>
    <row r="98" ht="15.75" customHeight="1">
      <c r="A98" s="3" t="s">
        <v>74</v>
      </c>
      <c r="B98" s="3"/>
      <c r="C98" s="3">
        <v>5.0</v>
      </c>
      <c r="D98" s="3">
        <f t="shared" ref="D98:N98" si="36">C98</f>
        <v>5</v>
      </c>
      <c r="E98" s="3">
        <f t="shared" si="36"/>
        <v>5</v>
      </c>
      <c r="F98" s="3">
        <f t="shared" si="36"/>
        <v>5</v>
      </c>
      <c r="G98" s="3">
        <f t="shared" si="36"/>
        <v>5</v>
      </c>
      <c r="H98" s="3">
        <f t="shared" si="36"/>
        <v>5</v>
      </c>
      <c r="I98" s="3">
        <f t="shared" si="36"/>
        <v>5</v>
      </c>
      <c r="J98" s="3">
        <f t="shared" si="36"/>
        <v>5</v>
      </c>
      <c r="K98" s="3">
        <f t="shared" si="36"/>
        <v>5</v>
      </c>
      <c r="L98" s="3">
        <f t="shared" si="36"/>
        <v>5</v>
      </c>
      <c r="M98" s="3">
        <f t="shared" si="36"/>
        <v>5</v>
      </c>
      <c r="N98" s="3">
        <f t="shared" si="36"/>
        <v>5</v>
      </c>
      <c r="O98" s="3"/>
      <c r="P98" s="1"/>
    </row>
    <row r="99" ht="15.75" customHeight="1">
      <c r="A99" s="3" t="s">
        <v>67</v>
      </c>
      <c r="B99" s="3"/>
      <c r="C99" s="3">
        <v>5.0</v>
      </c>
      <c r="D99" s="3">
        <f t="shared" ref="D99:N99" si="37">C99</f>
        <v>5</v>
      </c>
      <c r="E99" s="3">
        <f t="shared" si="37"/>
        <v>5</v>
      </c>
      <c r="F99" s="3">
        <f t="shared" si="37"/>
        <v>5</v>
      </c>
      <c r="G99" s="3">
        <f t="shared" si="37"/>
        <v>5</v>
      </c>
      <c r="H99" s="3">
        <f t="shared" si="37"/>
        <v>5</v>
      </c>
      <c r="I99" s="3">
        <f t="shared" si="37"/>
        <v>5</v>
      </c>
      <c r="J99" s="3">
        <f t="shared" si="37"/>
        <v>5</v>
      </c>
      <c r="K99" s="3">
        <f t="shared" si="37"/>
        <v>5</v>
      </c>
      <c r="L99" s="3">
        <f t="shared" si="37"/>
        <v>5</v>
      </c>
      <c r="M99" s="3">
        <f t="shared" si="37"/>
        <v>5</v>
      </c>
      <c r="N99" s="3">
        <f t="shared" si="37"/>
        <v>5</v>
      </c>
      <c r="O99" s="3"/>
      <c r="P99" s="1"/>
    </row>
    <row r="100" ht="15.75" customHeight="1">
      <c r="A100" s="3" t="s">
        <v>68</v>
      </c>
      <c r="B100" s="3"/>
      <c r="C100" s="3">
        <v>5.0</v>
      </c>
      <c r="D100" s="3">
        <f t="shared" ref="D100:N100" si="38">C100</f>
        <v>5</v>
      </c>
      <c r="E100" s="3">
        <f t="shared" si="38"/>
        <v>5</v>
      </c>
      <c r="F100" s="3">
        <f t="shared" si="38"/>
        <v>5</v>
      </c>
      <c r="G100" s="3">
        <f t="shared" si="38"/>
        <v>5</v>
      </c>
      <c r="H100" s="3">
        <f t="shared" si="38"/>
        <v>5</v>
      </c>
      <c r="I100" s="3">
        <f t="shared" si="38"/>
        <v>5</v>
      </c>
      <c r="J100" s="3">
        <f t="shared" si="38"/>
        <v>5</v>
      </c>
      <c r="K100" s="3">
        <f t="shared" si="38"/>
        <v>5</v>
      </c>
      <c r="L100" s="3">
        <f t="shared" si="38"/>
        <v>5</v>
      </c>
      <c r="M100" s="3">
        <f t="shared" si="38"/>
        <v>5</v>
      </c>
      <c r="N100" s="3">
        <f t="shared" si="38"/>
        <v>5</v>
      </c>
      <c r="O100" s="3"/>
      <c r="P100" s="1"/>
    </row>
    <row r="101" ht="15.75" customHeight="1">
      <c r="A101" s="3" t="s">
        <v>69</v>
      </c>
      <c r="B101" s="3"/>
      <c r="C101" s="3">
        <v>5.0</v>
      </c>
      <c r="D101" s="3">
        <f t="shared" ref="D101:N101" si="39">C101</f>
        <v>5</v>
      </c>
      <c r="E101" s="3">
        <f t="shared" si="39"/>
        <v>5</v>
      </c>
      <c r="F101" s="3">
        <f t="shared" si="39"/>
        <v>5</v>
      </c>
      <c r="G101" s="3">
        <f t="shared" si="39"/>
        <v>5</v>
      </c>
      <c r="H101" s="3">
        <f t="shared" si="39"/>
        <v>5</v>
      </c>
      <c r="I101" s="3">
        <f t="shared" si="39"/>
        <v>5</v>
      </c>
      <c r="J101" s="3">
        <f t="shared" si="39"/>
        <v>5</v>
      </c>
      <c r="K101" s="3">
        <f t="shared" si="39"/>
        <v>5</v>
      </c>
      <c r="L101" s="3">
        <f t="shared" si="39"/>
        <v>5</v>
      </c>
      <c r="M101" s="3">
        <f t="shared" si="39"/>
        <v>5</v>
      </c>
      <c r="N101" s="3">
        <f t="shared" si="39"/>
        <v>5</v>
      </c>
      <c r="O101" s="3"/>
      <c r="P101" s="1"/>
    </row>
    <row r="102" ht="15.75" customHeight="1">
      <c r="A102" s="3" t="s">
        <v>17</v>
      </c>
      <c r="B102" s="3"/>
      <c r="C102" s="3">
        <v>5.0</v>
      </c>
      <c r="D102" s="3">
        <f t="shared" ref="D102:N102" si="40">C102</f>
        <v>5</v>
      </c>
      <c r="E102" s="3">
        <f t="shared" si="40"/>
        <v>5</v>
      </c>
      <c r="F102" s="3">
        <f t="shared" si="40"/>
        <v>5</v>
      </c>
      <c r="G102" s="3">
        <f t="shared" si="40"/>
        <v>5</v>
      </c>
      <c r="H102" s="3">
        <f t="shared" si="40"/>
        <v>5</v>
      </c>
      <c r="I102" s="3">
        <f t="shared" si="40"/>
        <v>5</v>
      </c>
      <c r="J102" s="3">
        <f t="shared" si="40"/>
        <v>5</v>
      </c>
      <c r="K102" s="3">
        <f t="shared" si="40"/>
        <v>5</v>
      </c>
      <c r="L102" s="3">
        <f t="shared" si="40"/>
        <v>5</v>
      </c>
      <c r="M102" s="3">
        <f t="shared" si="40"/>
        <v>5</v>
      </c>
      <c r="N102" s="3">
        <f t="shared" si="40"/>
        <v>5</v>
      </c>
      <c r="O102" s="3"/>
      <c r="P102" s="1"/>
    </row>
    <row r="103" ht="15.75" customHeight="1">
      <c r="A103" s="3" t="s">
        <v>70</v>
      </c>
      <c r="B103" s="3"/>
      <c r="C103" s="3">
        <v>5.0</v>
      </c>
      <c r="D103" s="3">
        <f t="shared" ref="D103:N103" si="41">C103</f>
        <v>5</v>
      </c>
      <c r="E103" s="3">
        <f t="shared" si="41"/>
        <v>5</v>
      </c>
      <c r="F103" s="3">
        <f t="shared" si="41"/>
        <v>5</v>
      </c>
      <c r="G103" s="3">
        <f t="shared" si="41"/>
        <v>5</v>
      </c>
      <c r="H103" s="3">
        <f t="shared" si="41"/>
        <v>5</v>
      </c>
      <c r="I103" s="3">
        <f t="shared" si="41"/>
        <v>5</v>
      </c>
      <c r="J103" s="3">
        <f t="shared" si="41"/>
        <v>5</v>
      </c>
      <c r="K103" s="3">
        <f t="shared" si="41"/>
        <v>5</v>
      </c>
      <c r="L103" s="3">
        <f t="shared" si="41"/>
        <v>5</v>
      </c>
      <c r="M103" s="3">
        <f t="shared" si="41"/>
        <v>5</v>
      </c>
      <c r="N103" s="3">
        <f t="shared" si="41"/>
        <v>5</v>
      </c>
      <c r="O103" s="3"/>
      <c r="P103" s="1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</row>
    <row r="105" ht="15.75" customHeight="1">
      <c r="A105" s="3" t="s">
        <v>75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</row>
    <row r="106" ht="15.75" customHeight="1">
      <c r="A106" s="3" t="s">
        <v>72</v>
      </c>
      <c r="B106" s="3"/>
      <c r="C106" s="3">
        <f t="shared" ref="C106:N106" si="42">C87/C98/12</f>
        <v>0</v>
      </c>
      <c r="D106" s="3">
        <f t="shared" si="42"/>
        <v>0</v>
      </c>
      <c r="E106" s="3">
        <f t="shared" si="42"/>
        <v>0</v>
      </c>
      <c r="F106" s="3">
        <f t="shared" si="42"/>
        <v>0</v>
      </c>
      <c r="G106" s="3">
        <f t="shared" si="42"/>
        <v>0</v>
      </c>
      <c r="H106" s="3">
        <f t="shared" si="42"/>
        <v>0</v>
      </c>
      <c r="I106" s="3">
        <f t="shared" si="42"/>
        <v>0</v>
      </c>
      <c r="J106" s="3">
        <f t="shared" si="42"/>
        <v>0</v>
      </c>
      <c r="K106" s="3">
        <f t="shared" si="42"/>
        <v>0</v>
      </c>
      <c r="L106" s="3">
        <f t="shared" si="42"/>
        <v>0</v>
      </c>
      <c r="M106" s="3">
        <f t="shared" si="42"/>
        <v>0</v>
      </c>
      <c r="N106" s="3">
        <f t="shared" si="42"/>
        <v>0</v>
      </c>
      <c r="O106" s="3">
        <f t="shared" ref="O106:O111" si="44">SUM(C106:N106)</f>
        <v>0</v>
      </c>
      <c r="P106" s="1"/>
    </row>
    <row r="107" ht="15.75" customHeight="1">
      <c r="A107" s="3" t="s">
        <v>67</v>
      </c>
      <c r="B107" s="3"/>
      <c r="C107" s="3">
        <f t="shared" ref="C107:N107" si="43">C88/C99/12</f>
        <v>0</v>
      </c>
      <c r="D107" s="3">
        <f t="shared" si="43"/>
        <v>0</v>
      </c>
      <c r="E107" s="3">
        <f t="shared" si="43"/>
        <v>0</v>
      </c>
      <c r="F107" s="3">
        <f t="shared" si="43"/>
        <v>0</v>
      </c>
      <c r="G107" s="3">
        <f t="shared" si="43"/>
        <v>0</v>
      </c>
      <c r="H107" s="3">
        <f t="shared" si="43"/>
        <v>0</v>
      </c>
      <c r="I107" s="3">
        <f t="shared" si="43"/>
        <v>0</v>
      </c>
      <c r="J107" s="3">
        <f t="shared" si="43"/>
        <v>0</v>
      </c>
      <c r="K107" s="3">
        <f t="shared" si="43"/>
        <v>0</v>
      </c>
      <c r="L107" s="3">
        <f t="shared" si="43"/>
        <v>0</v>
      </c>
      <c r="M107" s="3">
        <f t="shared" si="43"/>
        <v>0</v>
      </c>
      <c r="N107" s="3">
        <f t="shared" si="43"/>
        <v>0</v>
      </c>
      <c r="O107" s="3">
        <f t="shared" si="44"/>
        <v>0</v>
      </c>
      <c r="P107" s="1"/>
    </row>
    <row r="108" ht="15.75" customHeight="1">
      <c r="A108" s="3" t="s">
        <v>68</v>
      </c>
      <c r="B108" s="3"/>
      <c r="C108" s="3">
        <f t="shared" ref="C108:N108" si="45">C89/C100/12</f>
        <v>0</v>
      </c>
      <c r="D108" s="3">
        <f t="shared" si="45"/>
        <v>0</v>
      </c>
      <c r="E108" s="3">
        <f t="shared" si="45"/>
        <v>0</v>
      </c>
      <c r="F108" s="3">
        <f t="shared" si="45"/>
        <v>0</v>
      </c>
      <c r="G108" s="3">
        <f t="shared" si="45"/>
        <v>0</v>
      </c>
      <c r="H108" s="3">
        <f t="shared" si="45"/>
        <v>0</v>
      </c>
      <c r="I108" s="3">
        <f t="shared" si="45"/>
        <v>0</v>
      </c>
      <c r="J108" s="3">
        <f t="shared" si="45"/>
        <v>0</v>
      </c>
      <c r="K108" s="3">
        <f t="shared" si="45"/>
        <v>0</v>
      </c>
      <c r="L108" s="3">
        <f t="shared" si="45"/>
        <v>0</v>
      </c>
      <c r="M108" s="3">
        <f t="shared" si="45"/>
        <v>0</v>
      </c>
      <c r="N108" s="3">
        <f t="shared" si="45"/>
        <v>0</v>
      </c>
      <c r="O108" s="3">
        <f t="shared" si="44"/>
        <v>0</v>
      </c>
      <c r="P108" s="1"/>
    </row>
    <row r="109" ht="15.75" customHeight="1">
      <c r="A109" s="3" t="s">
        <v>69</v>
      </c>
      <c r="B109" s="3"/>
      <c r="C109" s="3">
        <f t="shared" ref="C109:N109" si="46">C90/C101/12</f>
        <v>0</v>
      </c>
      <c r="D109" s="3">
        <f t="shared" si="46"/>
        <v>0</v>
      </c>
      <c r="E109" s="3">
        <f t="shared" si="46"/>
        <v>0</v>
      </c>
      <c r="F109" s="3">
        <f t="shared" si="46"/>
        <v>0</v>
      </c>
      <c r="G109" s="3">
        <f t="shared" si="46"/>
        <v>0</v>
      </c>
      <c r="H109" s="3">
        <f t="shared" si="46"/>
        <v>0</v>
      </c>
      <c r="I109" s="3">
        <f t="shared" si="46"/>
        <v>0</v>
      </c>
      <c r="J109" s="3">
        <f t="shared" si="46"/>
        <v>0</v>
      </c>
      <c r="K109" s="3">
        <f t="shared" si="46"/>
        <v>0</v>
      </c>
      <c r="L109" s="3">
        <f t="shared" si="46"/>
        <v>0</v>
      </c>
      <c r="M109" s="3">
        <f t="shared" si="46"/>
        <v>0</v>
      </c>
      <c r="N109" s="3">
        <f t="shared" si="46"/>
        <v>0</v>
      </c>
      <c r="O109" s="3">
        <f t="shared" si="44"/>
        <v>0</v>
      </c>
      <c r="P109" s="1"/>
    </row>
    <row r="110" ht="15.75" customHeight="1">
      <c r="A110" s="3" t="s">
        <v>17</v>
      </c>
      <c r="B110" s="3"/>
      <c r="C110" s="3">
        <f t="shared" ref="C110:N110" si="47">C91/C102/12</f>
        <v>0</v>
      </c>
      <c r="D110" s="3">
        <f t="shared" si="47"/>
        <v>0</v>
      </c>
      <c r="E110" s="3">
        <f t="shared" si="47"/>
        <v>0</v>
      </c>
      <c r="F110" s="3">
        <f t="shared" si="47"/>
        <v>0</v>
      </c>
      <c r="G110" s="3">
        <f t="shared" si="47"/>
        <v>0</v>
      </c>
      <c r="H110" s="3">
        <f t="shared" si="47"/>
        <v>0</v>
      </c>
      <c r="I110" s="3">
        <f t="shared" si="47"/>
        <v>0</v>
      </c>
      <c r="J110" s="3">
        <f t="shared" si="47"/>
        <v>0</v>
      </c>
      <c r="K110" s="3">
        <f t="shared" si="47"/>
        <v>0</v>
      </c>
      <c r="L110" s="3">
        <f t="shared" si="47"/>
        <v>0</v>
      </c>
      <c r="M110" s="3">
        <f t="shared" si="47"/>
        <v>0</v>
      </c>
      <c r="N110" s="3">
        <f t="shared" si="47"/>
        <v>0</v>
      </c>
      <c r="O110" s="3">
        <f t="shared" si="44"/>
        <v>0</v>
      </c>
      <c r="P110" s="1"/>
    </row>
    <row r="111" ht="15.75" customHeight="1">
      <c r="A111" s="3" t="s">
        <v>70</v>
      </c>
      <c r="B111" s="3"/>
      <c r="C111" s="3">
        <f t="shared" ref="C111:N111" si="48">C92/C103/12</f>
        <v>135</v>
      </c>
      <c r="D111" s="3">
        <f t="shared" si="48"/>
        <v>135</v>
      </c>
      <c r="E111" s="3">
        <f t="shared" si="48"/>
        <v>135</v>
      </c>
      <c r="F111" s="3">
        <f t="shared" si="48"/>
        <v>135</v>
      </c>
      <c r="G111" s="3">
        <f t="shared" si="48"/>
        <v>135</v>
      </c>
      <c r="H111" s="3">
        <f t="shared" si="48"/>
        <v>135</v>
      </c>
      <c r="I111" s="3">
        <f t="shared" si="48"/>
        <v>135</v>
      </c>
      <c r="J111" s="3">
        <f t="shared" si="48"/>
        <v>135</v>
      </c>
      <c r="K111" s="3">
        <f t="shared" si="48"/>
        <v>135</v>
      </c>
      <c r="L111" s="3">
        <f t="shared" si="48"/>
        <v>135</v>
      </c>
      <c r="M111" s="3">
        <f t="shared" si="48"/>
        <v>135</v>
      </c>
      <c r="N111" s="3">
        <f t="shared" si="48"/>
        <v>135</v>
      </c>
      <c r="O111" s="3">
        <f t="shared" si="44"/>
        <v>1620</v>
      </c>
      <c r="P111" s="1"/>
    </row>
    <row r="112" ht="15.75" customHeight="1">
      <c r="A112" s="3"/>
      <c r="B112" s="3"/>
      <c r="C112" s="4" t="s">
        <v>64</v>
      </c>
      <c r="D112" s="4" t="s">
        <v>64</v>
      </c>
      <c r="E112" s="4" t="s">
        <v>64</v>
      </c>
      <c r="F112" s="4" t="s">
        <v>64</v>
      </c>
      <c r="G112" s="4" t="s">
        <v>64</v>
      </c>
      <c r="H112" s="4" t="s">
        <v>64</v>
      </c>
      <c r="I112" s="4" t="s">
        <v>64</v>
      </c>
      <c r="J112" s="4" t="s">
        <v>64</v>
      </c>
      <c r="K112" s="4" t="s">
        <v>64</v>
      </c>
      <c r="L112" s="4" t="s">
        <v>64</v>
      </c>
      <c r="M112" s="4" t="s">
        <v>64</v>
      </c>
      <c r="N112" s="4" t="s">
        <v>64</v>
      </c>
      <c r="O112" s="4" t="s">
        <v>64</v>
      </c>
      <c r="P112" s="1"/>
    </row>
    <row r="113" ht="15.75" customHeight="1">
      <c r="A113" s="3"/>
      <c r="B113" s="3"/>
      <c r="C113" s="3">
        <f t="shared" ref="C113:O113" si="49">SUM(C106:C112)</f>
        <v>135</v>
      </c>
      <c r="D113" s="3">
        <f t="shared" si="49"/>
        <v>135</v>
      </c>
      <c r="E113" s="3">
        <f t="shared" si="49"/>
        <v>135</v>
      </c>
      <c r="F113" s="3">
        <f t="shared" si="49"/>
        <v>135</v>
      </c>
      <c r="G113" s="3">
        <f t="shared" si="49"/>
        <v>135</v>
      </c>
      <c r="H113" s="3">
        <f t="shared" si="49"/>
        <v>135</v>
      </c>
      <c r="I113" s="3">
        <f t="shared" si="49"/>
        <v>135</v>
      </c>
      <c r="J113" s="3">
        <f t="shared" si="49"/>
        <v>135</v>
      </c>
      <c r="K113" s="3">
        <f t="shared" si="49"/>
        <v>135</v>
      </c>
      <c r="L113" s="3">
        <f t="shared" si="49"/>
        <v>135</v>
      </c>
      <c r="M113" s="3">
        <f t="shared" si="49"/>
        <v>135</v>
      </c>
      <c r="N113" s="3">
        <f t="shared" si="49"/>
        <v>135</v>
      </c>
      <c r="O113" s="3">
        <f t="shared" si="49"/>
        <v>1620</v>
      </c>
      <c r="P113" s="1"/>
    </row>
    <row r="114" ht="15.75" customHeight="1">
      <c r="A114" s="3"/>
      <c r="B114" s="3"/>
      <c r="C114" s="4" t="s">
        <v>64</v>
      </c>
      <c r="D114" s="4" t="s">
        <v>64</v>
      </c>
      <c r="E114" s="4" t="s">
        <v>64</v>
      </c>
      <c r="F114" s="4" t="s">
        <v>64</v>
      </c>
      <c r="G114" s="4" t="s">
        <v>64</v>
      </c>
      <c r="H114" s="4" t="s">
        <v>64</v>
      </c>
      <c r="I114" s="4" t="s">
        <v>64</v>
      </c>
      <c r="J114" s="4" t="s">
        <v>64</v>
      </c>
      <c r="K114" s="4" t="s">
        <v>64</v>
      </c>
      <c r="L114" s="4" t="s">
        <v>64</v>
      </c>
      <c r="M114" s="4" t="s">
        <v>64</v>
      </c>
      <c r="N114" s="4" t="s">
        <v>64</v>
      </c>
      <c r="O114" s="4" t="s">
        <v>64</v>
      </c>
      <c r="P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